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PLANILHA ORÇAMENTÁRIA" sheetId="1" r:id="rId1"/>
    <sheet name="Plan1" sheetId="2" state="hidden" r:id="rId2"/>
  </sheets>
  <definedNames>
    <definedName name="_iv65565">#REF!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ai">#REF!</definedName>
    <definedName name="_xlnm.Print_Area" localSheetId="0">'PLANILHA ORÇAMENTÁRIA'!$B$1:$K$28</definedName>
    <definedName name="Área_impressão_IM">#REF!</definedName>
    <definedName name="b">#REF!</definedName>
    <definedName name="BANCO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DIOS">#REF!</definedName>
    <definedName name="BFDBFD">#REF!</definedName>
    <definedName name="Bomba_putzmeister">#REF!</definedName>
    <definedName name="Código">#REF!</definedName>
    <definedName name="d">#REF!</definedName>
    <definedName name="Data">#REF!</definedName>
    <definedName name="Edital">#REF!</definedName>
    <definedName name="EQPTO">#REF!</definedName>
    <definedName name="equipamento">#REF!</definedName>
    <definedName name="Excel_BuiltIn__FilterDatabase_13">#REF!</definedName>
    <definedName name="Excel_BuiltIn__FilterDatabase_13_3">#REF!</definedName>
    <definedName name="Excel_BuiltIn__FilterDatabase_13_4">#REF!</definedName>
    <definedName name="Excel_BuiltIn__FilterDatabase_13_5">#REF!</definedName>
    <definedName name="Excel_BuiltIn__FilterDatabase_14">#REF!</definedName>
    <definedName name="Excel_BuiltIn__FilterDatabase_14_3">#REF!</definedName>
    <definedName name="Excel_BuiltIn__FilterDatabase_14_4">#REF!</definedName>
    <definedName name="Excel_BuiltIn__FilterDatabase_14_5">#REF!</definedName>
    <definedName name="Excel_BuiltIn__FilterDatabase_15">#REF!</definedName>
    <definedName name="Excel_BuiltIn__FilterDatabase_15_3">#REF!</definedName>
    <definedName name="Excel_BuiltIn__FilterDatabase_15_4">#REF!</definedName>
    <definedName name="Excel_BuiltIn__FilterDatabase_15_5">#REF!</definedName>
    <definedName name="Excel_BuiltIn__FilterDatabase_16">#REF!</definedName>
    <definedName name="Excel_BuiltIn__FilterDatabase_16_3">#REF!</definedName>
    <definedName name="Excel_BuiltIn__FilterDatabase_16_4">#REF!</definedName>
    <definedName name="Excel_BuiltIn__FilterDatabase_16_5">#REF!</definedName>
    <definedName name="Excel_BuiltIn__FilterDatabase_17">#REF!</definedName>
    <definedName name="Excel_BuiltIn__FilterDatabase_17_3">#REF!</definedName>
    <definedName name="Excel_BuiltIn__FilterDatabase_17_4">#REF!</definedName>
    <definedName name="Excel_BuiltIn__FilterDatabase_17_5">#REF!</definedName>
    <definedName name="Excel_BuiltIn__FilterDatabase_18">#REF!</definedName>
    <definedName name="Excel_BuiltIn__FilterDatabase_18_3">#REF!</definedName>
    <definedName name="Excel_BuiltIn__FilterDatabase_18_4">#REF!</definedName>
    <definedName name="Excel_BuiltIn__FilterDatabase_18_5">#REF!</definedName>
    <definedName name="f">#REF!</definedName>
    <definedName name="FVWEGVFF">#REF!</definedName>
    <definedName name="GHGHWR">#REF!</definedName>
    <definedName name="insumos">#REF!</definedName>
    <definedName name="ITEM">#REF!</definedName>
    <definedName name="Mão_de_Obra">#REF!</definedName>
    <definedName name="materiais">#REF!</definedName>
    <definedName name="Objeto">#REF!</definedName>
    <definedName name="PL_ABC">#REF!</definedName>
    <definedName name="planilha">#REF!</definedName>
    <definedName name="Print_Area_0" localSheetId="0">'PLANILHA ORÇAMENTÁRIA'!$B$1:$K$28</definedName>
    <definedName name="Print_Area_0_0" localSheetId="0">'PLANILHA ORÇAMENTÁRIA'!$B$1:$K$28</definedName>
    <definedName name="Print_Area_0_0_0" localSheetId="0">'PLANILHA ORÇAMENTÁRIA'!$B$1:$K$28</definedName>
    <definedName name="Print_Area_0_0_0_0" localSheetId="0">'PLANILHA ORÇAMENTÁRIA'!$B$1:$K$28</definedName>
    <definedName name="Print_Area_0_0_0_0_0" localSheetId="0">'PLANILHA ORÇAMENTÁRIA'!$B$1:$K$28</definedName>
    <definedName name="Print_Area_0_0_0_0_0_0" localSheetId="0">'PLANILHA ORÇAMENTÁRIA'!$B$1:$K$28</definedName>
    <definedName name="Print_Area_0_0_0_0_0_0_0" localSheetId="0">'PLANILHA ORÇAMENTÁRIA'!$B$1:$K$28</definedName>
    <definedName name="Print_Area_0_0_0_0_0_0_0_0" localSheetId="0">'PLANILHA ORÇAMENTÁRIA'!$B$1:$K$28</definedName>
    <definedName name="Print_Area_0_0_0_0_0_0_0_0_0" localSheetId="0">'PLANILHA ORÇAMENTÁRIA'!$B$1:$K$28</definedName>
    <definedName name="Print_Area_0_0_0_0_0_0_0_0_0_0" localSheetId="0">'PLANILHA ORÇAMENTÁRIA'!$B$1:$K$28</definedName>
    <definedName name="Print_Area_0_0_0_0_0_0_0_0_0_0_0" localSheetId="0">'PLANILHA ORÇAMENTÁRIA'!$B$1:$K$28</definedName>
    <definedName name="Print_Area_0_0_0_0_0_0_0_0_0_0_0_0" localSheetId="0">'PLANILHA ORÇAMENTÁRIA'!$B$1:$K$28</definedName>
    <definedName name="Print_Area_0_0_0_0_0_0_0_0_0_0_0_0_0" localSheetId="0">'PLANILHA ORÇAMENTÁRIA'!$B$1:$K$28</definedName>
    <definedName name="Print_Area_0_0_0_0_0_0_0_0_0_0_0_0_0_0" localSheetId="0">'PLANILHA ORÇAMENTÁRIA'!$B$1:$K$28</definedName>
    <definedName name="Print_Area_0_0_0_0_0_0_0_0_0_0_0_0_0_0_0" localSheetId="0">'PLANILHA ORÇAMENTÁRIA'!$B$1:$K$28</definedName>
    <definedName name="Print_Titles_0" localSheetId="0">'PLANILHA ORÇAMENTÁRIA'!$11:$13</definedName>
    <definedName name="Print_Titles_0_0" localSheetId="0">'PLANILHA ORÇAMENTÁRIA'!$11:$13</definedName>
    <definedName name="Print_Titles_0_0_0" localSheetId="0">'PLANILHA ORÇAMENTÁRIA'!$11:$13</definedName>
    <definedName name="Print_Titles_0_0_0_0" localSheetId="0">'PLANILHA ORÇAMENTÁRIA'!$11:$13</definedName>
    <definedName name="Print_Titles_0_0_0_0_0" localSheetId="0">'PLANILHA ORÇAMENTÁRIA'!$11:$13</definedName>
    <definedName name="Print_Titles_0_0_0_0_0_0" localSheetId="0">'PLANILHA ORÇAMENTÁRIA'!$11:$13</definedName>
    <definedName name="Print_Titles_0_0_0_0_0_0_0" localSheetId="0">'PLANILHA ORÇAMENTÁRIA'!$11:$13</definedName>
    <definedName name="Print_Titles_0_0_0_0_0_0_0_0" localSheetId="0">'PLANILHA ORÇAMENTÁRIA'!$11:$13</definedName>
    <definedName name="Print_Titles_0_0_0_0_0_0_0_0_0" localSheetId="0">'PLANILHA ORÇAMENTÁRIA'!$11:$13</definedName>
    <definedName name="Print_Titles_0_0_0_0_0_0_0_0_0_0" localSheetId="0">'PLANILHA ORÇAMENTÁRIA'!$11:$13</definedName>
    <definedName name="Print_Titles_0_0_0_0_0_0_0_0_0_0_0" localSheetId="0">'PLANILHA ORÇAMENTÁRIA'!$11:$13</definedName>
    <definedName name="Print_Titles_0_0_0_0_0_0_0_0_0_0_0_0" localSheetId="0">'PLANILHA ORÇAMENTÁRIA'!$11:$13</definedName>
    <definedName name="Print_Titles_0_0_0_0_0_0_0_0_0_0_0_0_0" localSheetId="0">'PLANILHA ORÇAMENTÁRIA'!$11:$13</definedName>
    <definedName name="Print_Titles_0_0_0_0_0_0_0_0_0_0_0_0_0_0" localSheetId="0">'PLANILHA ORÇAMENTÁRIA'!$11:$13</definedName>
    <definedName name="Print_Titles_0_0_0_0_0_0_0_0_0_0_0_0_0_0_0" localSheetId="0">'PLANILHA ORÇAMENTÁRIA'!$11:$13</definedName>
    <definedName name="RES_CPS">#REF!</definedName>
    <definedName name="SADF">#REF!</definedName>
    <definedName name="SDFSDFSD">#REF!</definedName>
    <definedName name="SDVSA">#REF!</definedName>
    <definedName name="TILICO">#REF!</definedName>
    <definedName name="_xlnm.Print_Titles" localSheetId="0">'PLANILHA ORÇAMENTÁRIA'!$11:$13</definedName>
    <definedName name="total">#REF!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1" i="1" l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I23" i="1" l="1"/>
  <c r="I25" i="1" s="1"/>
  <c r="J15" i="1"/>
  <c r="J23" i="1" l="1"/>
  <c r="J25" i="1" s="1"/>
  <c r="K15" i="1"/>
  <c r="K18" i="1" l="1"/>
  <c r="K16" i="1"/>
  <c r="K21" i="1"/>
  <c r="K19" i="1"/>
  <c r="K17" i="1"/>
  <c r="K20" i="1"/>
  <c r="K23" i="1" l="1"/>
  <c r="K25" i="1" s="1"/>
</calcChain>
</file>

<file path=xl/sharedStrings.xml><?xml version="1.0" encoding="utf-8"?>
<sst xmlns="http://schemas.openxmlformats.org/spreadsheetml/2006/main" count="63" uniqueCount="44">
  <si>
    <t>MANUTENÇÃO EM MANGUEIRAS E EXTINTORES CONTRA INCÊNDIO</t>
  </si>
  <si>
    <t>Referência:</t>
  </si>
  <si>
    <t>Planilha Orçamentária – Manutenção em Mangueiras e Extintores Contra Incêndio</t>
  </si>
  <si>
    <t>Última Revisão:</t>
  </si>
  <si>
    <t>Prazo:</t>
  </si>
  <si>
    <t>12 (doze) meses</t>
  </si>
  <si>
    <t>Extensão:</t>
  </si>
  <si>
    <t>Local:</t>
  </si>
  <si>
    <t>Edificações da Rede Municipal de Ensino de Itajaí/SC</t>
  </si>
  <si>
    <t>Ref. Custo:</t>
  </si>
  <si>
    <t>MERCADO</t>
  </si>
  <si>
    <t>Item</t>
  </si>
  <si>
    <t>Referência</t>
  </si>
  <si>
    <t>Código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</si>
  <si>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</si>
  <si>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</si>
  <si>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</si>
  <si>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</si>
  <si>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</si>
  <si>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</si>
  <si>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Peso (%)</t>
  </si>
  <si>
    <t>1 – INSTALAÇÕES PREVENTIVAS CONTRA INCÊNDIO</t>
  </si>
  <si>
    <t>1.1</t>
  </si>
  <si>
    <t>PMI</t>
  </si>
  <si>
    <t>Recarga para extintor de incêndio pó quimico 4kg (PQS) – c/ reposição de peças</t>
  </si>
  <si>
    <t>und</t>
  </si>
  <si>
    <t>1.2</t>
  </si>
  <si>
    <t>Recarga para extintor de incêndio pó quimico 6kg (PQS) – c/ reposição de peças</t>
  </si>
  <si>
    <t>1.3</t>
  </si>
  <si>
    <t>Recarga para extintor de incêndio CO2 4kg – c/ reposição de peças</t>
  </si>
  <si>
    <t>1.4</t>
  </si>
  <si>
    <t>Recarga para extintor de incêndio CO2 6kg – c/ reposição de peças</t>
  </si>
  <si>
    <t>1.5</t>
  </si>
  <si>
    <t>Recarga para extintor de incêndio de água pressurizada 10L – c/ reposição de peças</t>
  </si>
  <si>
    <t>1.6</t>
  </si>
  <si>
    <t>Teste hidrostático/pintura em extintores de incêndio</t>
  </si>
  <si>
    <t>1.7</t>
  </si>
  <si>
    <t>Custo Total - Serviços Iniciais / Demolições</t>
  </si>
  <si>
    <t>VALOR TOTAL (R$)</t>
  </si>
  <si>
    <t>DATA:</t>
  </si>
  <si>
    <t>ENG. VIRGINIA VICTÓRIA CREMA MONGELOS - CREA 140246-2</t>
  </si>
  <si>
    <t>Ass:</t>
  </si>
  <si>
    <t>Matrícula: 2154403</t>
  </si>
  <si>
    <t>Teste hidrostático e inspeção em mangueiras contra incêndio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</si>
</sst>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\-??_);_(@_)"/>
    <numFmt numFmtId="165" formatCode="_-* #,##0.00_-;\-* #,##0.00_-;_-* \-??_-;_-@_-"/>
    <numFmt numFmtId="166" formatCode="d/m/yyyy"/>
    <numFmt numFmtId="167" formatCode="_(&quot;R$ &quot;* #,##0.00_);_(&quot;R$ &quot;* \(#,##0.00\);_(&quot;R$ &quot;* \-??_);_(@_)"/>
  </numFmts>
  <fonts count="8" x14ac:knownFonts="1">
    <font>
      <sz val="10"/>
      <name val="Arial"/>
      <charset val="1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164" fontId="7" fillId="0" borderId="0"/>
    <xf numFmtId="9" fontId="7" fillId="0" borderId="0"/>
    <xf numFmtId="0" fontId="7" fillId="0" borderId="0"/>
  </cellStyleXfs>
  <cellXfs count="75">
    <xf numFmtId="0" fontId="0" fillId="0" borderId="0" xfId="0"/>
    <xf numFmtId="0" fontId="7" fillId="0" borderId="0" xfId="3" applyAlignment="1">
      <alignment vertical="center" wrapText="1"/>
    </xf>
    <xf numFmtId="0" fontId="7" fillId="0" borderId="0" xfId="3" applyAlignment="1">
      <alignment vertical="center" wrapText="1" shrinkToFit="1"/>
    </xf>
    <xf numFmtId="0" fontId="1" fillId="0" borderId="0" xfId="3" applyFont="1" applyAlignment="1">
      <alignment vertical="center" wrapText="1"/>
    </xf>
    <xf numFmtId="164" fontId="0" fillId="0" borderId="0" xfId="1" applyFont="1" applyBorder="1" applyAlignment="1" applyProtection="1">
      <alignment horizontal="left" vertical="center" wrapText="1"/>
    </xf>
    <xf numFmtId="165" fontId="7" fillId="0" borderId="0" xfId="3" applyNumberFormat="1" applyAlignment="1">
      <alignment horizontal="center" vertical="center" wrapText="1"/>
    </xf>
    <xf numFmtId="0" fontId="7" fillId="2" borderId="0" xfId="3" applyFill="1" applyBorder="1" applyAlignment="1">
      <alignment vertical="center" wrapText="1"/>
    </xf>
    <xf numFmtId="0" fontId="7" fillId="0" borderId="0" xfId="3" applyBorder="1" applyAlignment="1">
      <alignment vertical="center" wrapText="1"/>
    </xf>
    <xf numFmtId="0" fontId="3" fillId="0" borderId="2" xfId="3" applyFont="1" applyBorder="1" applyAlignment="1">
      <alignment vertical="center" wrapText="1"/>
    </xf>
    <xf numFmtId="0" fontId="4" fillId="0" borderId="4" xfId="3" applyFont="1" applyBorder="1" applyAlignment="1">
      <alignment horizontal="left" vertical="center" wrapText="1"/>
    </xf>
    <xf numFmtId="164" fontId="4" fillId="0" borderId="4" xfId="1" applyFont="1" applyBorder="1" applyAlignment="1" applyProtection="1">
      <alignment horizontal="left" vertical="center" wrapText="1"/>
    </xf>
    <xf numFmtId="0" fontId="3" fillId="0" borderId="6" xfId="3" applyFont="1" applyBorder="1" applyAlignment="1">
      <alignment vertical="center" wrapText="1"/>
    </xf>
    <xf numFmtId="0" fontId="4" fillId="0" borderId="7" xfId="3" applyFont="1" applyBorder="1" applyAlignment="1">
      <alignment horizontal="left" vertical="center" wrapText="1"/>
    </xf>
    <xf numFmtId="0" fontId="4" fillId="0" borderId="7" xfId="3" applyFont="1" applyBorder="1" applyAlignment="1">
      <alignment vertical="center" wrapText="1"/>
    </xf>
    <xf numFmtId="164" fontId="4" fillId="0" borderId="7" xfId="1" applyFont="1" applyBorder="1" applyAlignment="1" applyProtection="1">
      <alignment horizontal="left" vertical="center" wrapText="1"/>
    </xf>
    <xf numFmtId="0" fontId="7" fillId="0" borderId="0" xfId="3" applyAlignment="1">
      <alignment horizontal="center" vertical="center" wrapText="1"/>
    </xf>
    <xf numFmtId="0" fontId="1" fillId="0" borderId="10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7" fillId="2" borderId="0" xfId="3" applyFill="1" applyBorder="1" applyAlignment="1">
      <alignment horizontal="center" vertical="center" wrapText="1"/>
    </xf>
    <xf numFmtId="0" fontId="7" fillId="0" borderId="0" xfId="3" applyBorder="1" applyAlignment="1">
      <alignment horizontal="center" vertical="center" wrapText="1"/>
    </xf>
    <xf numFmtId="164" fontId="1" fillId="0" borderId="7" xfId="1" applyFont="1" applyBorder="1" applyAlignment="1" applyProtection="1">
      <alignment vertical="center" wrapText="1"/>
    </xf>
    <xf numFmtId="164" fontId="1" fillId="0" borderId="7" xfId="1" applyFont="1" applyBorder="1" applyAlignment="1" applyProtection="1">
      <alignment horizontal="left" vertical="center" wrapText="1"/>
    </xf>
    <xf numFmtId="165" fontId="1" fillId="0" borderId="7" xfId="3" applyNumberFormat="1" applyFont="1" applyBorder="1" applyAlignment="1">
      <alignment horizontal="center" vertical="center" wrapText="1"/>
    </xf>
    <xf numFmtId="0" fontId="1" fillId="0" borderId="8" xfId="3" applyFont="1" applyBorder="1" applyAlignment="1">
      <alignment vertical="center" wrapText="1"/>
    </xf>
    <xf numFmtId="167" fontId="7" fillId="0" borderId="0" xfId="3" applyNumberFormat="1" applyAlignment="1">
      <alignment vertical="center" wrapText="1"/>
    </xf>
    <xf numFmtId="0" fontId="1" fillId="0" borderId="13" xfId="3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164" fontId="1" fillId="0" borderId="11" xfId="1" applyFont="1" applyBorder="1" applyAlignment="1" applyProtection="1">
      <alignment horizontal="left" vertical="center" wrapText="1"/>
    </xf>
    <xf numFmtId="165" fontId="1" fillId="0" borderId="11" xfId="3" applyNumberFormat="1" applyFont="1" applyBorder="1" applyAlignment="1" applyProtection="1">
      <alignment horizontal="center" vertical="center" wrapText="1"/>
    </xf>
    <xf numFmtId="10" fontId="1" fillId="0" borderId="12" xfId="3" applyNumberFormat="1" applyFont="1" applyBorder="1" applyAlignment="1" applyProtection="1">
      <alignment vertical="center" wrapText="1"/>
    </xf>
    <xf numFmtId="0" fontId="1" fillId="0" borderId="4" xfId="0" applyFont="1" applyBorder="1" applyAlignment="1">
      <alignment horizontal="left" vertical="center" wrapText="1"/>
    </xf>
    <xf numFmtId="2" fontId="7" fillId="2" borderId="0" xfId="3" applyNumberFormat="1" applyFill="1" applyBorder="1" applyAlignment="1">
      <alignment vertical="center" wrapText="1"/>
    </xf>
    <xf numFmtId="0" fontId="1" fillId="0" borderId="7" xfId="3" applyFont="1" applyBorder="1" applyAlignment="1">
      <alignment vertical="center" wrapText="1"/>
    </xf>
    <xf numFmtId="165" fontId="5" fillId="0" borderId="15" xfId="3" applyNumberFormat="1" applyFont="1" applyBorder="1" applyAlignment="1" applyProtection="1">
      <alignment horizontal="center" vertical="center" wrapText="1"/>
    </xf>
    <xf numFmtId="165" fontId="5" fillId="0" borderId="11" xfId="3" applyNumberFormat="1" applyFont="1" applyBorder="1" applyAlignment="1" applyProtection="1">
      <alignment horizontal="center" vertical="center" wrapText="1"/>
    </xf>
    <xf numFmtId="10" fontId="5" fillId="0" borderId="12" xfId="3" applyNumberFormat="1" applyFont="1" applyBorder="1" applyAlignment="1">
      <alignment horizontal="right" vertical="center" wrapText="1"/>
    </xf>
    <xf numFmtId="2" fontId="7" fillId="0" borderId="0" xfId="3" applyNumberFormat="1" applyBorder="1" applyAlignment="1">
      <alignment vertical="center" wrapText="1"/>
    </xf>
    <xf numFmtId="9" fontId="5" fillId="0" borderId="11" xfId="2" applyFont="1" applyBorder="1" applyAlignment="1" applyProtection="1">
      <alignment vertical="center" wrapText="1"/>
    </xf>
    <xf numFmtId="0" fontId="5" fillId="0" borderId="18" xfId="3" applyFont="1" applyBorder="1" applyAlignment="1">
      <alignment vertical="center" wrapText="1"/>
    </xf>
    <xf numFmtId="0" fontId="1" fillId="0" borderId="19" xfId="3" applyFont="1" applyBorder="1" applyAlignment="1">
      <alignment vertical="center" wrapText="1"/>
    </xf>
    <xf numFmtId="164" fontId="5" fillId="0" borderId="18" xfId="1" applyFont="1" applyBorder="1" applyAlignment="1" applyProtection="1">
      <alignment horizontal="left" vertical="center" wrapText="1"/>
    </xf>
    <xf numFmtId="165" fontId="5" fillId="0" borderId="20" xfId="3" applyNumberFormat="1" applyFont="1" applyBorder="1" applyAlignment="1">
      <alignment horizontal="center" vertical="center" wrapText="1"/>
    </xf>
    <xf numFmtId="165" fontId="7" fillId="0" borderId="20" xfId="3" applyNumberFormat="1" applyBorder="1" applyAlignment="1">
      <alignment horizontal="center" vertical="center" wrapText="1"/>
    </xf>
    <xf numFmtId="0" fontId="7" fillId="0" borderId="19" xfId="3" applyBorder="1" applyAlignment="1">
      <alignment vertical="center" wrapText="1"/>
    </xf>
    <xf numFmtId="0" fontId="5" fillId="0" borderId="21" xfId="3" applyFont="1" applyBorder="1" applyAlignment="1">
      <alignment vertical="center" wrapText="1"/>
    </xf>
    <xf numFmtId="0" fontId="1" fillId="0" borderId="22" xfId="3" applyFont="1" applyBorder="1" applyAlignment="1">
      <alignment vertical="center" wrapText="1"/>
    </xf>
    <xf numFmtId="164" fontId="0" fillId="0" borderId="21" xfId="1" applyFont="1" applyBorder="1" applyAlignment="1" applyProtection="1">
      <alignment horizontal="left" vertical="center" wrapText="1"/>
    </xf>
    <xf numFmtId="165" fontId="6" fillId="0" borderId="23" xfId="3" applyNumberFormat="1" applyFont="1" applyBorder="1" applyAlignment="1">
      <alignment horizontal="center" vertical="center" wrapText="1"/>
    </xf>
    <xf numFmtId="0" fontId="7" fillId="0" borderId="22" xfId="3" applyBorder="1" applyAlignment="1">
      <alignment vertical="center" wrapText="1"/>
    </xf>
    <xf numFmtId="0" fontId="7" fillId="0" borderId="0" xfId="3"/>
    <xf numFmtId="0" fontId="5" fillId="0" borderId="10" xfId="3" applyFont="1" applyBorder="1" applyAlignment="1">
      <alignment horizontal="right" vertical="center" wrapText="1"/>
    </xf>
    <xf numFmtId="0" fontId="5" fillId="4" borderId="9" xfId="3" applyFont="1" applyFill="1" applyBorder="1" applyAlignment="1">
      <alignment horizontal="right" vertical="center" wrapText="1"/>
    </xf>
    <xf numFmtId="0" fontId="5" fillId="0" borderId="16" xfId="3" applyFont="1" applyBorder="1" applyAlignment="1">
      <alignment horizontal="center" vertical="center" wrapText="1"/>
    </xf>
    <xf numFmtId="166" fontId="5" fillId="0" borderId="17" xfId="3" applyNumberFormat="1" applyFont="1" applyBorder="1" applyAlignment="1">
      <alignment horizontal="left" vertical="center" wrapText="1"/>
    </xf>
    <xf numFmtId="0" fontId="1" fillId="4" borderId="9" xfId="3" applyFont="1" applyFill="1" applyBorder="1" applyAlignment="1">
      <alignment horizontal="center" vertical="center" wrapText="1"/>
    </xf>
    <xf numFmtId="0" fontId="5" fillId="0" borderId="6" xfId="3" applyFont="1" applyBorder="1" applyAlignment="1">
      <alignment horizontal="left" vertical="center" wrapText="1"/>
    </xf>
    <xf numFmtId="164" fontId="1" fillId="0" borderId="9" xfId="3" applyNumberFormat="1" applyFont="1" applyBorder="1" applyAlignment="1">
      <alignment horizontal="center" vertical="center" wrapText="1"/>
    </xf>
    <xf numFmtId="0" fontId="1" fillId="0" borderId="7" xfId="3" applyFont="1" applyBorder="1" applyAlignment="1">
      <alignment horizontal="left" vertical="center" wrapText="1"/>
    </xf>
    <xf numFmtId="165" fontId="3" fillId="0" borderId="7" xfId="3" applyNumberFormat="1" applyFont="1" applyBorder="1" applyAlignment="1">
      <alignment horizontal="center" vertical="center" wrapText="1"/>
    </xf>
    <xf numFmtId="10" fontId="4" fillId="0" borderId="8" xfId="2" applyNumberFormat="1" applyFont="1" applyBorder="1" applyAlignment="1" applyProtection="1">
      <alignment horizontal="center" vertical="center" wrapText="1"/>
    </xf>
    <xf numFmtId="0" fontId="1" fillId="0" borderId="10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 shrinkToFit="1"/>
    </xf>
    <xf numFmtId="164" fontId="1" fillId="0" borderId="11" xfId="1" applyFont="1" applyBorder="1" applyAlignment="1" applyProtection="1">
      <alignment horizontal="center" vertical="center" wrapText="1"/>
    </xf>
    <xf numFmtId="165" fontId="1" fillId="0" borderId="11" xfId="3" applyNumberFormat="1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left" vertical="center" wrapText="1"/>
    </xf>
    <xf numFmtId="165" fontId="4" fillId="0" borderId="8" xfId="1" applyNumberFormat="1" applyFont="1" applyBorder="1" applyAlignment="1" applyProtection="1">
      <alignment horizontal="center" vertical="center" wrapText="1"/>
    </xf>
    <xf numFmtId="2" fontId="4" fillId="0" borderId="8" xfId="1" applyNumberFormat="1" applyFont="1" applyBorder="1" applyAlignment="1" applyProtection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left" vertical="center" wrapText="1"/>
    </xf>
    <xf numFmtId="165" fontId="3" fillId="0" borderId="3" xfId="3" applyNumberFormat="1" applyFont="1" applyBorder="1" applyAlignment="1">
      <alignment horizontal="center" vertical="center" wrapText="1"/>
    </xf>
    <xf numFmtId="166" fontId="4" fillId="0" borderId="5" xfId="3" applyNumberFormat="1" applyFont="1" applyBorder="1" applyAlignment="1">
      <alignment horizontal="center" vertical="center" wrapText="1"/>
    </xf>
  </cellXfs>
  <cellStyles count="4">
    <cellStyle name="Normal" xfId="0" builtinId="0"/>
    <cellStyle name="Porcentagem" xfId="2" builtinId="5"/>
    <cellStyle name="Texto Explicativo" xfId="3" builtinId="53" customBuiltin="1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12335C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224640</xdr:colOff>
      <xdr:row>0</xdr:row>
      <xdr:rowOff>173880</xdr:rowOff>
    </xdr:from>
    <xdr:to>
      <xdr:col>10</xdr:col>
      <xdr:colOff>562680</xdr:colOff>
      <xdr:row>3</xdr:row>
      <xdr:rowOff>18720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7552440" y="173880"/>
          <a:ext cx="2988360" cy="9399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0</xdr:colOff>
      <xdr:row>0</xdr:row>
      <xdr:rowOff>45720</xdr:rowOff>
    </xdr:from>
    <xdr:to>
      <xdr:col>7</xdr:col>
      <xdr:colOff>452880</xdr:colOff>
      <xdr:row>2</xdr:row>
      <xdr:rowOff>5760</xdr:rowOff>
    </xdr:to>
    <xdr:sp macro="" textlink="">
      <xdr:nvSpPr>
        <xdr:cNvPr id="3" name="CustomShape 1"/>
        <xdr:cNvSpPr/>
      </xdr:nvSpPr>
      <xdr:spPr>
        <a:xfrm>
          <a:off x="0" y="45720"/>
          <a:ext cx="8667720" cy="8172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E28"/>
  <sheetViews>
    <sheetView tabSelected="1" view="pageBreakPreview" topLeftCell="B1" zoomScale="80" zoomScaleNormal="80" zoomScaleSheetLayoutView="80" workbookViewId="0">
      <selection activeCell="R21" sqref="R21"/>
    </sheetView>
  </sheetViews>
  <sheetFormatPr defaultRowHeight="12.75" x14ac:dyDescent="0.2"/>
  <cols>
    <col min="1" max="1" width="11.5703125" style="1" hidden="1"/>
    <col min="2" max="2" width="13.28515625" style="1" customWidth="1"/>
    <col min="3" max="3" width="10.28515625" style="1" customWidth="1"/>
    <col min="4" max="4" width="13.42578125" style="2" customWidth="1"/>
    <col min="5" max="5" width="59.5703125" style="3" customWidth="1"/>
    <col min="6" max="6" width="7.28515625" style="3" customWidth="1"/>
    <col min="7" max="7" width="12.5703125" style="4" customWidth="1"/>
    <col min="8" max="8" width="12.42578125" style="5" customWidth="1"/>
    <col min="9" max="9" width="12.5703125" style="5" customWidth="1"/>
    <col min="10" max="10" width="11.5703125" style="5" hidden="1"/>
    <col min="11" max="11" width="10.5703125" style="1" customWidth="1"/>
    <col min="12" max="12" width="13.140625" style="6" customWidth="1"/>
    <col min="13" max="13" width="9.140625" style="6" customWidth="1"/>
    <col min="14" max="17" width="6.7109375" style="6" customWidth="1"/>
    <col min="18" max="18" width="10" style="6" customWidth="1"/>
    <col min="19" max="19" width="56.85546875" style="6" customWidth="1"/>
    <col min="20" max="20" width="14.28515625" style="6" customWidth="1"/>
    <col min="21" max="21" width="6.7109375" style="6" customWidth="1"/>
    <col min="22" max="22" width="3.5703125" style="7" customWidth="1"/>
    <col min="23" max="30" width="6.7109375" style="7" customWidth="1"/>
    <col min="31" max="1019" width="6.7109375" style="1" customWidth="1"/>
    <col min="1020" max="1025" width="7.85546875" customWidth="1"/>
  </cols>
  <sheetData>
    <row r="1" spans="1:30" ht="33" customHeight="1" x14ac:dyDescent="0.2"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30" ht="34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30" ht="18.75" customHeight="1" x14ac:dyDescent="0.2"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30" ht="15.75" customHeight="1" x14ac:dyDescent="0.2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30" ht="45" customHeight="1" x14ac:dyDescent="0.2">
      <c r="B5" s="71" t="s">
        <v>0</v>
      </c>
      <c r="C5" s="71"/>
      <c r="D5" s="71"/>
      <c r="E5" s="71"/>
      <c r="F5" s="71"/>
      <c r="G5" s="71"/>
      <c r="H5" s="71"/>
      <c r="I5" s="71"/>
      <c r="J5" s="71"/>
      <c r="K5" s="71"/>
    </row>
    <row r="6" spans="1:30" ht="31.9" customHeight="1" x14ac:dyDescent="0.2">
      <c r="B6" s="8" t="s">
        <v>1</v>
      </c>
      <c r="C6" s="72" t="s">
        <v>2</v>
      </c>
      <c r="D6" s="72"/>
      <c r="E6" s="72"/>
      <c r="F6" s="9"/>
      <c r="G6" s="10"/>
      <c r="H6" s="73" t="s">
        <v>3</v>
      </c>
      <c r="I6" s="73"/>
      <c r="J6" s="74">
        <v>43892</v>
      </c>
      <c r="K6" s="74"/>
    </row>
    <row r="7" spans="1:30" ht="20.100000000000001" customHeight="1" x14ac:dyDescent="0.2">
      <c r="B7" s="11" t="s">
        <v>4</v>
      </c>
      <c r="C7" s="67" t="s">
        <v>5</v>
      </c>
      <c r="D7" s="67"/>
      <c r="E7" s="67"/>
      <c r="F7" s="13"/>
      <c r="G7" s="14"/>
      <c r="H7" s="59" t="s">
        <v>6</v>
      </c>
      <c r="I7" s="59"/>
      <c r="J7" s="68">
        <v>0</v>
      </c>
      <c r="K7" s="68"/>
    </row>
    <row r="8" spans="1:30" ht="20.100000000000001" customHeight="1" x14ac:dyDescent="0.2">
      <c r="B8" s="11" t="s">
        <v>7</v>
      </c>
      <c r="C8" s="67" t="s">
        <v>8</v>
      </c>
      <c r="D8" s="67"/>
      <c r="E8" s="67"/>
      <c r="F8" s="12"/>
      <c r="G8" s="14"/>
      <c r="H8" s="59"/>
      <c r="I8" s="59"/>
      <c r="J8" s="69"/>
      <c r="K8" s="69"/>
    </row>
    <row r="9" spans="1:30" ht="20.100000000000001" customHeight="1" x14ac:dyDescent="0.2">
      <c r="B9" s="8" t="s">
        <v>9</v>
      </c>
      <c r="C9" s="58" t="s">
        <v>10</v>
      </c>
      <c r="D9" s="58"/>
      <c r="E9" s="58"/>
      <c r="F9" s="58"/>
      <c r="G9" s="58"/>
      <c r="H9" s="59"/>
      <c r="I9" s="59"/>
      <c r="J9" s="60"/>
      <c r="K9" s="60"/>
    </row>
    <row r="10" spans="1:30" ht="3" customHeight="1" x14ac:dyDescent="0.2"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30" s="15" customFormat="1" ht="12.75" customHeight="1" x14ac:dyDescent="0.2">
      <c r="B11" s="61" t="s">
        <v>11</v>
      </c>
      <c r="C11" s="62" t="s">
        <v>12</v>
      </c>
      <c r="D11" s="63" t="s">
        <v>13</v>
      </c>
      <c r="E11" s="62" t="s">
        <v>14</v>
      </c>
      <c r="F11" s="62" t="s">
        <v>15</v>
      </c>
      <c r="G11" s="64" t="s">
        <v>16</v>
      </c>
      <c r="H11" s="65" t="s">
        <v>17</v>
      </c>
      <c r="I11" s="65" t="s">
        <v>18</v>
      </c>
      <c r="J11" s="65" t="s">
        <v>19</v>
      </c>
      <c r="K11" s="66" t="s">
        <v>20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 ht="17.850000000000001" customHeight="1" x14ac:dyDescent="0.2">
      <c r="A12" s="15"/>
      <c r="B12" s="61"/>
      <c r="C12" s="62"/>
      <c r="D12" s="63"/>
      <c r="E12" s="62"/>
      <c r="F12" s="62"/>
      <c r="G12" s="64"/>
      <c r="H12" s="65"/>
      <c r="I12" s="65"/>
      <c r="J12" s="65"/>
      <c r="K12" s="66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 ht="3.95" customHeight="1" x14ac:dyDescent="0.2">
      <c r="B13" s="55"/>
      <c r="C13" s="55"/>
      <c r="D13" s="55"/>
      <c r="E13" s="55"/>
      <c r="F13" s="55"/>
      <c r="G13" s="55"/>
      <c r="H13" s="55"/>
      <c r="I13" s="55"/>
      <c r="J13" s="55"/>
      <c r="K13" s="55"/>
    </row>
    <row r="14" spans="1:30" ht="20.100000000000001" customHeight="1" x14ac:dyDescent="0.2">
      <c r="B14" s="56" t="s">
        <v>21</v>
      </c>
      <c r="C14" s="56"/>
      <c r="D14" s="56"/>
      <c r="E14" s="56"/>
      <c r="F14" s="20"/>
      <c r="G14" s="21"/>
      <c r="H14" s="22"/>
      <c r="I14" s="22"/>
      <c r="J14" s="22"/>
      <c r="K14" s="23"/>
    </row>
    <row r="15" spans="1:30" ht="25.5" x14ac:dyDescent="0.2">
      <c r="A15" s="24"/>
      <c r="B15" s="16" t="s">
        <v>22</v>
      </c>
      <c r="C15" s="25" t="s">
        <v>23</v>
      </c>
      <c r="D15" s="26" t="s">
        <v>10</v>
      </c>
      <c r="E15" s="27" t="s">
        <v>24</v>
      </c>
      <c r="F15" s="17" t="s">
        <v>25</v>
      </c>
      <c r="G15" s="28">
        <v>600</v>
      </c>
      <c r="H15" s="29">
        <v>35</v>
      </c>
      <c r="I15" s="29">
        <f t="shared" ref="I15:I21" si="0">ROUND(G15*H15,2)</f>
        <v>21000</v>
      </c>
      <c r="J15" s="29">
        <f t="shared" ref="J15:J21" si="1">ROUND(I15*(1+$J$9),2)</f>
        <v>21000</v>
      </c>
      <c r="K15" s="30">
        <f t="shared" ref="K15:K21" si="2">(J15/$J$25)</f>
        <v>0.53435114503816794</v>
      </c>
    </row>
    <row r="16" spans="1:30" ht="25.5" x14ac:dyDescent="0.2">
      <c r="A16" s="24"/>
      <c r="B16" s="16" t="s">
        <v>26</v>
      </c>
      <c r="C16" s="25" t="s">
        <v>23</v>
      </c>
      <c r="D16" s="26" t="s">
        <v>10</v>
      </c>
      <c r="E16" s="31" t="s">
        <v>27</v>
      </c>
      <c r="F16" s="17" t="s">
        <v>25</v>
      </c>
      <c r="G16" s="28">
        <v>100</v>
      </c>
      <c r="H16" s="29">
        <v>45</v>
      </c>
      <c r="I16" s="29">
        <f t="shared" si="0"/>
        <v>4500</v>
      </c>
      <c r="J16" s="29">
        <f t="shared" si="1"/>
        <v>4500</v>
      </c>
      <c r="K16" s="30">
        <f t="shared" si="2"/>
        <v>0.11450381679389313</v>
      </c>
      <c r="M16" s="32"/>
    </row>
    <row r="17" spans="1:24" x14ac:dyDescent="0.2">
      <c r="A17" s="24"/>
      <c r="B17" s="16" t="s">
        <v>28</v>
      </c>
      <c r="C17" s="25" t="s">
        <v>23</v>
      </c>
      <c r="D17" s="26" t="s">
        <v>10</v>
      </c>
      <c r="E17" s="33" t="s">
        <v>29</v>
      </c>
      <c r="F17" s="17" t="s">
        <v>25</v>
      </c>
      <c r="G17" s="28">
        <v>20</v>
      </c>
      <c r="H17" s="29">
        <v>60</v>
      </c>
      <c r="I17" s="29">
        <f t="shared" si="0"/>
        <v>1200</v>
      </c>
      <c r="J17" s="29">
        <f t="shared" si="1"/>
        <v>1200</v>
      </c>
      <c r="K17" s="30">
        <f t="shared" si="2"/>
        <v>3.0534351145038167E-2</v>
      </c>
    </row>
    <row r="18" spans="1:24" x14ac:dyDescent="0.2">
      <c r="A18" s="24"/>
      <c r="B18" s="16" t="s">
        <v>30</v>
      </c>
      <c r="C18" s="25" t="s">
        <v>23</v>
      </c>
      <c r="D18" s="26" t="s">
        <v>10</v>
      </c>
      <c r="E18" s="33" t="s">
        <v>31</v>
      </c>
      <c r="F18" s="17" t="s">
        <v>25</v>
      </c>
      <c r="G18" s="28">
        <v>20</v>
      </c>
      <c r="H18" s="29">
        <v>90</v>
      </c>
      <c r="I18" s="29">
        <f t="shared" si="0"/>
        <v>1800</v>
      </c>
      <c r="J18" s="29">
        <f t="shared" si="1"/>
        <v>1800</v>
      </c>
      <c r="K18" s="30">
        <f t="shared" si="2"/>
        <v>4.5801526717557252E-2</v>
      </c>
    </row>
    <row r="19" spans="1:24" ht="25.5" x14ac:dyDescent="0.2">
      <c r="A19" s="24"/>
      <c r="B19" s="16" t="s">
        <v>32</v>
      </c>
      <c r="C19" s="25" t="s">
        <v>23</v>
      </c>
      <c r="D19" s="26" t="s">
        <v>10</v>
      </c>
      <c r="E19" s="33" t="s">
        <v>33</v>
      </c>
      <c r="F19" s="17" t="s">
        <v>25</v>
      </c>
      <c r="G19" s="28">
        <v>10</v>
      </c>
      <c r="H19" s="29">
        <v>30</v>
      </c>
      <c r="I19" s="29">
        <f t="shared" si="0"/>
        <v>300</v>
      </c>
      <c r="J19" s="29">
        <f t="shared" si="1"/>
        <v>300</v>
      </c>
      <c r="K19" s="30">
        <f t="shared" si="2"/>
        <v>7.6335877862595417E-3</v>
      </c>
      <c r="L19" s="32"/>
    </row>
    <row r="20" spans="1:24" x14ac:dyDescent="0.2">
      <c r="A20" s="24"/>
      <c r="B20" s="16" t="s">
        <v>34</v>
      </c>
      <c r="C20" s="25" t="s">
        <v>23</v>
      </c>
      <c r="D20" s="26" t="s">
        <v>10</v>
      </c>
      <c r="E20" s="33" t="s">
        <v>35</v>
      </c>
      <c r="F20" s="17" t="s">
        <v>25</v>
      </c>
      <c r="G20" s="28">
        <v>600</v>
      </c>
      <c r="H20" s="29">
        <v>15</v>
      </c>
      <c r="I20" s="29">
        <f t="shared" si="0"/>
        <v>9000</v>
      </c>
      <c r="J20" s="29">
        <f t="shared" si="1"/>
        <v>9000</v>
      </c>
      <c r="K20" s="30">
        <f t="shared" si="2"/>
        <v>0.22900763358778625</v>
      </c>
    </row>
    <row r="21" spans="1:24" x14ac:dyDescent="0.2">
      <c r="A21" s="24"/>
      <c r="B21" s="16" t="s">
        <v>36</v>
      </c>
      <c r="C21" s="25" t="s">
        <v>23</v>
      </c>
      <c r="D21" s="26" t="s">
        <v>10</v>
      </c>
      <c r="E21" s="33" t="s">
        <v>43</v>
      </c>
      <c r="F21" s="17" t="s">
        <v>25</v>
      </c>
      <c r="G21" s="28">
        <v>100</v>
      </c>
      <c r="H21" s="29">
        <v>15</v>
      </c>
      <c r="I21" s="29">
        <f t="shared" si="0"/>
        <v>1500</v>
      </c>
      <c r="J21" s="29">
        <f t="shared" si="1"/>
        <v>1500</v>
      </c>
      <c r="K21" s="30">
        <f t="shared" si="2"/>
        <v>3.8167938931297711E-2</v>
      </c>
    </row>
    <row r="22" spans="1:24" ht="15" customHeight="1" x14ac:dyDescent="0.2"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24" ht="20.100000000000001" customHeight="1" x14ac:dyDescent="0.2">
      <c r="B23" s="51" t="s">
        <v>37</v>
      </c>
      <c r="C23" s="51"/>
      <c r="D23" s="51"/>
      <c r="E23" s="51"/>
      <c r="F23" s="51"/>
      <c r="G23" s="51"/>
      <c r="H23" s="34"/>
      <c r="I23" s="35">
        <f>SUM(I15:I21)</f>
        <v>39300</v>
      </c>
      <c r="J23" s="35">
        <f>SUM(J15:J21)</f>
        <v>39300</v>
      </c>
      <c r="K23" s="36">
        <f>SUM(K15:K21)</f>
        <v>1</v>
      </c>
    </row>
    <row r="24" spans="1:24" ht="3.95" customHeight="1" x14ac:dyDescent="0.2">
      <c r="B24" s="55"/>
      <c r="C24" s="55"/>
      <c r="D24" s="55"/>
      <c r="E24" s="55"/>
      <c r="F24" s="55"/>
      <c r="G24" s="55"/>
      <c r="H24" s="55"/>
      <c r="I24" s="55"/>
      <c r="J24" s="55"/>
      <c r="K24" s="55"/>
      <c r="X24" s="37"/>
    </row>
    <row r="25" spans="1:24" ht="20.100000000000001" customHeight="1" x14ac:dyDescent="0.2">
      <c r="B25" s="51" t="s">
        <v>38</v>
      </c>
      <c r="C25" s="51"/>
      <c r="D25" s="51"/>
      <c r="E25" s="51"/>
      <c r="F25" s="51"/>
      <c r="G25" s="51"/>
      <c r="H25" s="34"/>
      <c r="I25" s="35">
        <f>I23</f>
        <v>39300</v>
      </c>
      <c r="J25" s="35">
        <f>J23</f>
        <v>39300</v>
      </c>
      <c r="K25" s="38">
        <f>K23</f>
        <v>1</v>
      </c>
    </row>
    <row r="26" spans="1:24" ht="13.5" thickBot="1" x14ac:dyDescent="0.25"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24" ht="20.100000000000001" customHeight="1" x14ac:dyDescent="0.2">
      <c r="B27" s="53" t="s">
        <v>39</v>
      </c>
      <c r="C27" s="54">
        <v>43892</v>
      </c>
      <c r="D27" s="54"/>
      <c r="E27" s="39" t="s">
        <v>40</v>
      </c>
      <c r="F27" s="40"/>
      <c r="G27" s="41" t="s">
        <v>41</v>
      </c>
      <c r="H27" s="42"/>
      <c r="I27" s="42"/>
      <c r="J27" s="43"/>
      <c r="K27" s="44"/>
    </row>
    <row r="28" spans="1:24" ht="20.100000000000001" customHeight="1" x14ac:dyDescent="0.2">
      <c r="B28" s="53"/>
      <c r="C28" s="54"/>
      <c r="D28" s="54"/>
      <c r="E28" s="45" t="s">
        <v>42</v>
      </c>
      <c r="F28" s="46"/>
      <c r="G28" s="47"/>
      <c r="H28" s="48"/>
      <c r="I28" s="48"/>
      <c r="J28" s="48"/>
      <c r="K28" s="49"/>
    </row>
  </sheetData>
  <mergeCells count="34">
    <mergeCell ref="B1:K4"/>
    <mergeCell ref="B5:K5"/>
    <mergeCell ref="C6:E6"/>
    <mergeCell ref="H6:I6"/>
    <mergeCell ref="J6:K6"/>
    <mergeCell ref="C7:E7"/>
    <mergeCell ref="H7:I7"/>
    <mergeCell ref="J7:K7"/>
    <mergeCell ref="C8:E8"/>
    <mergeCell ref="H8:I8"/>
    <mergeCell ref="J8:K8"/>
    <mergeCell ref="C9:G9"/>
    <mergeCell ref="H9:I9"/>
    <mergeCell ref="J9:K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B13:K13"/>
    <mergeCell ref="B14:E14"/>
    <mergeCell ref="B22:K22"/>
    <mergeCell ref="B23:G23"/>
    <mergeCell ref="B24:K24"/>
    <mergeCell ref="B25:G25"/>
    <mergeCell ref="B26:K26"/>
    <mergeCell ref="B27:B28"/>
    <mergeCell ref="C27:D28"/>
  </mergeCells>
  <printOptions horizontalCentered="1"/>
  <pageMargins left="0.25" right="0.25" top="0.43125000000000002" bottom="0.75" header="0.51180555555555496" footer="0.3"/>
  <pageSetup paperSize="9" scale="95" firstPageNumber="0" orientation="landscape" horizontalDpi="300" verticalDpi="30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Normal="100" workbookViewId="0"/>
  </sheetViews>
  <sheetFormatPr defaultRowHeight="12.75" x14ac:dyDescent="0.2"/>
  <cols>
    <col min="1" max="1025" width="6.42578125" style="50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32</vt:i4>
      </vt:variant>
    </vt:vector>
  </HeadingPairs>
  <TitlesOfParts>
    <vt:vector size="34" baseType="lpstr">
      <vt:lpstr>PLANILHA ORÇAMENTÁRIA</vt:lpstr>
      <vt:lpstr>Plan1</vt:lpstr>
      <vt:lpstr>'PLANILHA ORÇAMENTÁRIA'!Area_de_impressao</vt:lpstr>
      <vt:lpstr>'PLANILHA ORÇAMENTÁRIA'!Print_Area_0</vt:lpstr>
      <vt:lpstr>'PLANILHA ORÇAMENTÁRIA'!Print_Area_0_0</vt:lpstr>
      <vt:lpstr>'PLANILHA ORÇAMENTÁRIA'!Print_Area_0_0_0</vt:lpstr>
      <vt:lpstr>'PLANILHA ORÇAMENTÁRIA'!Print_Area_0_0_0_0</vt:lpstr>
      <vt:lpstr>'PLANILHA ORÇAMENTÁRIA'!Print_Area_0_0_0_0_0</vt:lpstr>
      <vt:lpstr>'PLANILHA ORÇAMENTÁRIA'!Print_Area_0_0_0_0_0_0</vt:lpstr>
      <vt:lpstr>'PLANILHA ORÇAMENTÁRIA'!Print_Area_0_0_0_0_0_0_0</vt:lpstr>
      <vt:lpstr>'PLANILHA ORÇAMENTÁRIA'!Print_Area_0_0_0_0_0_0_0_0</vt:lpstr>
      <vt:lpstr>'PLANILHA ORÇAMENTÁRIA'!Print_Area_0_0_0_0_0_0_0_0_0</vt:lpstr>
      <vt:lpstr>'PLANILHA ORÇAMENTÁRIA'!Print_Area_0_0_0_0_0_0_0_0_0_0</vt:lpstr>
      <vt:lpstr>'PLANILHA ORÇAMENTÁRIA'!Print_Area_0_0_0_0_0_0_0_0_0_0_0</vt:lpstr>
      <vt:lpstr>'PLANILHA ORÇAMENTÁRIA'!Print_Area_0_0_0_0_0_0_0_0_0_0_0_0</vt:lpstr>
      <vt:lpstr>'PLANILHA ORÇAMENTÁRIA'!Print_Area_0_0_0_0_0_0_0_0_0_0_0_0_0</vt:lpstr>
      <vt:lpstr>'PLANILHA ORÇAMENTÁRIA'!Print_Area_0_0_0_0_0_0_0_0_0_0_0_0_0_0</vt:lpstr>
      <vt:lpstr>'PLANILHA ORÇAMENTÁRIA'!Print_Area_0_0_0_0_0_0_0_0_0_0_0_0_0_0_0</vt:lpstr>
      <vt:lpstr>'PLANILHA ORÇAMENTÁRIA'!Print_Titles_0</vt:lpstr>
      <vt:lpstr>'PLANILHA ORÇAMENTÁRIA'!Print_Titles_0_0</vt:lpstr>
      <vt:lpstr>'PLANILHA ORÇAMENTÁRIA'!Print_Titles_0_0_0</vt:lpstr>
      <vt:lpstr>'PLANILHA ORÇAMENTÁRIA'!Print_Titles_0_0_0_0</vt:lpstr>
      <vt:lpstr>'PLANILHA ORÇAMENTÁRIA'!Print_Titles_0_0_0_0_0</vt:lpstr>
      <vt:lpstr>'PLANILHA ORÇAMENTÁRIA'!Print_Titles_0_0_0_0_0_0</vt:lpstr>
      <vt:lpstr>'PLANILHA ORÇAMENTÁRIA'!Print_Titles_0_0_0_0_0_0_0</vt:lpstr>
      <vt:lpstr>'PLANILHA ORÇAMENTÁRIA'!Print_Titles_0_0_0_0_0_0_0_0</vt:lpstr>
      <vt:lpstr>'PLANILHA ORÇAMENTÁRIA'!Print_Titles_0_0_0_0_0_0_0_0_0</vt:lpstr>
      <vt:lpstr>'PLANILHA ORÇAMENTÁRIA'!Print_Titles_0_0_0_0_0_0_0_0_0_0</vt:lpstr>
      <vt:lpstr>'PLANILHA ORÇAMENTÁRIA'!Print_Titles_0_0_0_0_0_0_0_0_0_0_0</vt:lpstr>
      <vt:lpstr>'PLANILHA ORÇAMENTÁRIA'!Print_Titles_0_0_0_0_0_0_0_0_0_0_0_0</vt:lpstr>
      <vt:lpstr>'PLANILHA ORÇAMENTÁRIA'!Print_Titles_0_0_0_0_0_0_0_0_0_0_0_0_0</vt:lpstr>
      <vt:lpstr>'PLANILHA ORÇAMENTÁRIA'!Print_Titles_0_0_0_0_0_0_0_0_0_0_0_0_0_0</vt:lpstr>
      <vt:lpstr>'PLANILHA ORÇAMENTÁRIA'!Print_Titles_0_0_0_0_0_0_0_0_0_0_0_0_0_0_0</vt:lpstr>
      <vt:lpstr>'PLANILHA ORÇAMENTÁRIA'!Titulos_de_impressao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Ditec</cp:lastModifiedBy>
  <cp:revision>25</cp:revision>
  <cp:lastPrinted>2020-03-18T18:14:37Z</cp:lastPrinted>
  <dcterms:created xsi:type="dcterms:W3CDTF">2006-11-23T23:15:14Z</dcterms:created>
  <dcterms:modified xsi:type="dcterms:W3CDTF">2020-03-18T18:18:01Z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